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0425"/>
  </bookViews>
  <sheets>
    <sheet name="Январь 30" sheetId="1" r:id="rId1"/>
    <sheet name="Февраль 30" sheetId="2" r:id="rId2"/>
    <sheet name="Март 30" sheetId="3" r:id="rId3"/>
    <sheet name="Апрель 30" sheetId="4" r:id="rId4"/>
    <sheet name="Май 30" sheetId="5" r:id="rId5"/>
    <sheet name="Июнь 30" sheetId="6" r:id="rId6"/>
    <sheet name="Июль 30" sheetId="7" r:id="rId7"/>
    <sheet name="Август 30" sheetId="8" r:id="rId8"/>
    <sheet name="Сентябрь 30" sheetId="9" r:id="rId9"/>
    <sheet name="Октябрь 30" sheetId="10" r:id="rId10"/>
    <sheet name="Ноябрь30" sheetId="13" r:id="rId11"/>
  </sheets>
  <calcPr calcId="145621"/>
</workbook>
</file>

<file path=xl/calcChain.xml><?xml version="1.0" encoding="utf-8"?>
<calcChain xmlns="http://schemas.openxmlformats.org/spreadsheetml/2006/main">
  <c r="G16" i="1" l="1"/>
  <c r="D14" i="13"/>
  <c r="G14" i="13" s="1"/>
  <c r="D8" i="10"/>
  <c r="G8" i="10" s="1"/>
  <c r="D8" i="9"/>
  <c r="G8" i="9" s="1"/>
  <c r="D9" i="8"/>
  <c r="G9" i="8" s="1"/>
  <c r="D9" i="7"/>
  <c r="G9" i="7" s="1"/>
  <c r="D12" i="6"/>
  <c r="G12" i="6" s="1"/>
  <c r="D13" i="5"/>
  <c r="G13" i="5" s="1"/>
  <c r="D12" i="4"/>
  <c r="G12" i="4" s="1"/>
  <c r="D13" i="3"/>
  <c r="G13" i="3" s="1"/>
  <c r="D14" i="2"/>
  <c r="G14" i="2" s="1"/>
  <c r="D11" i="4"/>
  <c r="G11" i="4" s="1"/>
  <c r="A11" i="4"/>
  <c r="A12" i="4" s="1"/>
  <c r="D10" i="4"/>
  <c r="G10" i="4" s="1"/>
  <c r="G13" i="4" l="1"/>
  <c r="G14" i="4" s="1"/>
  <c r="D13" i="13" l="1"/>
  <c r="G13" i="13" s="1"/>
  <c r="D12" i="13"/>
  <c r="G12" i="13" s="1"/>
  <c r="D11" i="13"/>
  <c r="G11" i="13" s="1"/>
  <c r="D10" i="13"/>
  <c r="G10" i="13" s="1"/>
  <c r="D9" i="13"/>
  <c r="G9" i="13" s="1"/>
  <c r="D8" i="13"/>
  <c r="G8" i="13" s="1"/>
  <c r="A8" i="13"/>
  <c r="A9" i="13" s="1"/>
  <c r="A10" i="13" s="1"/>
  <c r="A11" i="13" s="1"/>
  <c r="A12" i="13" s="1"/>
  <c r="A13" i="13" s="1"/>
  <c r="A14" i="13" s="1"/>
  <c r="D7" i="13"/>
  <c r="G7" i="13" s="1"/>
  <c r="A8" i="10"/>
  <c r="D7" i="10"/>
  <c r="G7" i="10" s="1"/>
  <c r="G9" i="10" s="1"/>
  <c r="G10" i="10" s="1"/>
  <c r="G15" i="13" l="1"/>
  <c r="G16" i="13" s="1"/>
  <c r="A8" i="9" l="1"/>
  <c r="D7" i="9"/>
  <c r="G7" i="9" s="1"/>
  <c r="D8" i="8"/>
  <c r="G8" i="8" s="1"/>
  <c r="A8" i="8"/>
  <c r="A9" i="8" s="1"/>
  <c r="D7" i="8"/>
  <c r="G7" i="8" s="1"/>
  <c r="G9" i="9" l="1"/>
  <c r="G10" i="9" s="1"/>
  <c r="G10" i="8"/>
  <c r="G11" i="8" s="1"/>
  <c r="D8" i="7"/>
  <c r="G8" i="7" s="1"/>
  <c r="A8" i="7"/>
  <c r="A9" i="7" s="1"/>
  <c r="D7" i="7"/>
  <c r="G7" i="7" s="1"/>
  <c r="D11" i="6"/>
  <c r="G11" i="6" s="1"/>
  <c r="D10" i="6"/>
  <c r="G10" i="6" s="1"/>
  <c r="D9" i="6"/>
  <c r="G9" i="6" s="1"/>
  <c r="D8" i="6"/>
  <c r="G8" i="6" s="1"/>
  <c r="D7" i="6"/>
  <c r="G7" i="6" s="1"/>
  <c r="A8" i="6"/>
  <c r="A9" i="6" s="1"/>
  <c r="A10" i="6" s="1"/>
  <c r="A11" i="6" s="1"/>
  <c r="A12" i="6" s="1"/>
  <c r="D12" i="5"/>
  <c r="G12" i="5" s="1"/>
  <c r="D11" i="5"/>
  <c r="G11" i="5" s="1"/>
  <c r="D10" i="5"/>
  <c r="G10" i="5" s="1"/>
  <c r="D9" i="5"/>
  <c r="G9" i="5" s="1"/>
  <c r="D8" i="5"/>
  <c r="G8" i="5" s="1"/>
  <c r="A8" i="5"/>
  <c r="A9" i="5" s="1"/>
  <c r="A10" i="5" s="1"/>
  <c r="A11" i="5" s="1"/>
  <c r="A12" i="5" s="1"/>
  <c r="A13" i="5" s="1"/>
  <c r="D7" i="5"/>
  <c r="G7" i="5" s="1"/>
  <c r="D12" i="3"/>
  <c r="G12" i="3" s="1"/>
  <c r="D11" i="3"/>
  <c r="G11" i="3" s="1"/>
  <c r="A11" i="3"/>
  <c r="A12" i="3" s="1"/>
  <c r="A13" i="3" s="1"/>
  <c r="D10" i="3"/>
  <c r="G10" i="3" s="1"/>
  <c r="D13" i="2"/>
  <c r="G13" i="2" s="1"/>
  <c r="D12" i="2"/>
  <c r="G12" i="2" s="1"/>
  <c r="D11" i="2"/>
  <c r="G11" i="2" s="1"/>
  <c r="A11" i="2"/>
  <c r="A12" i="2" s="1"/>
  <c r="A13" i="2" s="1"/>
  <c r="A14" i="2" s="1"/>
  <c r="A15" i="2" s="1"/>
  <c r="D10" i="2"/>
  <c r="G10" i="2" s="1"/>
  <c r="G15" i="2" l="1"/>
  <c r="G72" i="2" s="1"/>
  <c r="G73" i="2" s="1"/>
  <c r="G10" i="7"/>
  <c r="G11" i="7" s="1"/>
  <c r="G13" i="6"/>
  <c r="G14" i="6" s="1"/>
  <c r="G14" i="5"/>
  <c r="G15" i="5" s="1"/>
  <c r="G14" i="3"/>
  <c r="G15" i="3" s="1"/>
  <c r="D11" i="1" l="1"/>
  <c r="D12" i="1"/>
  <c r="D13" i="1"/>
  <c r="D14" i="1"/>
  <c r="D15" i="1"/>
  <c r="D10" i="1"/>
  <c r="G11" i="1" l="1"/>
  <c r="G12" i="1"/>
  <c r="G13" i="1"/>
  <c r="G14" i="1"/>
  <c r="G15" i="1"/>
  <c r="G10" i="1"/>
  <c r="A11" i="1"/>
  <c r="A12" i="1" s="1"/>
  <c r="A13" i="1" s="1"/>
  <c r="A14" i="1" s="1"/>
  <c r="A15" i="1" s="1"/>
  <c r="A16" i="1" s="1"/>
  <c r="G17" i="1" l="1"/>
  <c r="G18" i="1" s="1"/>
</calcChain>
</file>

<file path=xl/sharedStrings.xml><?xml version="1.0" encoding="utf-8"?>
<sst xmlns="http://schemas.openxmlformats.org/spreadsheetml/2006/main" count="338" uniqueCount="73">
  <si>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</si>
  <si>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</si>
  <si>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</si>
  <si>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</si>
  <si>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</si>
  <si>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</si>
  <si>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</si>
  <si>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</si>
  <si>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</si>
  <si>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</si>
  <si>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</si>
  <si>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</si>
  <si>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</si>
  <si>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</si>
  <si>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BOMAG 772
№101570431016
(4239)</t>
  </si>
  <si>
    <t>BOMAG 772 
№101570431122
(4789)</t>
  </si>
  <si>
    <t>XCMG
№XUG0050GHNCB00577
(6093)</t>
  </si>
  <si>
    <t>HITACHI
№HCRDCDC1T00001236
(2360)</t>
  </si>
  <si>
    <t>ГАЗель
№X96A32R33R09999341
(971)</t>
  </si>
  <si>
    <t>О5717818</t>
  </si>
  <si>
    <t xml:space="preserve"> </t>
  </si>
  <si>
    <t>Ленты гусеничные</t>
  </si>
  <si>
    <t>Колесо направляющее</t>
  </si>
  <si>
    <t>Маханизм натяжения</t>
  </si>
  <si>
    <t>Каток опорный</t>
  </si>
  <si>
    <t>Каток поддерживающий</t>
  </si>
  <si>
    <t>Венец ведущего колеса</t>
  </si>
  <si>
    <t>ДВС</t>
  </si>
  <si>
    <t>Мотор хода</t>
  </si>
  <si>
    <t>Фланец бортовой</t>
  </si>
  <si>
    <t>Уплотнение</t>
  </si>
  <si>
    <t>О5850332</t>
  </si>
  <si>
    <t>Гидроцилиндр</t>
  </si>
  <si>
    <t>О5850224</t>
  </si>
  <si>
    <t>Наконечник</t>
  </si>
  <si>
    <t>ТНВД</t>
  </si>
  <si>
    <t>АКБ</t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</si>
  <si>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2027</t>
    </r>
  </si>
  <si>
    <t xml:space="preserve">Ковш </t>
  </si>
  <si>
    <t>ТСD2015V06</t>
  </si>
  <si>
    <t>6СТ120</t>
  </si>
  <si>
    <t>101602-4512</t>
  </si>
  <si>
    <t>Насос ТНВД</t>
  </si>
  <si>
    <t>134371-6400</t>
  </si>
  <si>
    <t>Форсунка</t>
  </si>
  <si>
    <t>186/75R16</t>
  </si>
  <si>
    <t>Шины (ЛЕТО)</t>
  </si>
  <si>
    <t>Гидроцилиндры</t>
  </si>
  <si>
    <t>Фосунки</t>
  </si>
  <si>
    <t>KVEL132R110</t>
  </si>
  <si>
    <t>Мост</t>
  </si>
  <si>
    <t>Ковш</t>
  </si>
  <si>
    <t>WD10G220E21</t>
  </si>
  <si>
    <t>ШИНЫ</t>
  </si>
  <si>
    <t>8,25R20</t>
  </si>
  <si>
    <t>Гидроклапан контроля</t>
  </si>
  <si>
    <t>UA60007031</t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</si>
  <si>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</si>
  <si>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</si>
  <si>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</si>
  <si>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</si>
  <si>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</si>
  <si>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>СМЕТА РАСХОДОВ НА ПРОВЕДЕНИЕ КАПИТАЛЬНОГО РЕМОНТА июль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2030</t>
    </r>
  </si>
  <si>
    <t>СМЕТА РАСХОДОВ НА ПРОВЕДЕНИЕ КАПИТАЛЬНОГО РЕМОНТА Август 2030</t>
  </si>
  <si>
    <t>СМЕТА РАСХОДОВ НА ПРОВЕДЕНИЕ КАПИТАЛЬНОГО РЕМОНТА Сентябрь 2030</t>
  </si>
  <si>
    <t>СМЕТА РАСХОДОВ НА ПРОВЕДЕНИЕ КАПИТАЛЬНОГО РЕМОНТА Октябрь 2030</t>
  </si>
  <si>
    <t>СМЕТА РАСХОДОВ НА ПРОВЕДЕНИЕ КАПИТАЛЬНОГО РЕМОНТА Ноябрь 2030</t>
  </si>
  <si>
    <t>Проведение работ</t>
  </si>
  <si>
    <t>н/ч</t>
  </si>
  <si>
    <t xml:space="preserve"> Итого с НДС</t>
  </si>
  <si>
    <t>XCMG
№XUG005OGANCB00575
(6094)</t>
  </si>
  <si>
    <t>ГАЗ С41R13-0006B
№XU428244ER0000675
(490)</t>
  </si>
  <si>
    <t>ГАЗ С41R13-0006B
№XU428244ER00006755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</si>
</sst>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0" xfId="0" applyAlignment="1">
      <alignment wrapText="1"/>
    </xf>
    <xf numFmtId="2" fontId="7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/>
    <xf numFmtId="1" fontId="3" fillId="2" borderId="1" xfId="0" applyNumberFormat="1" applyFont="1" applyFill="1" applyBorder="1" applyAlignment="1">
      <alignment horizontal="left" vertical="center"/>
    </xf>
    <xf numFmtId="1" fontId="6" fillId="2" borderId="1" xfId="0" applyNumberFormat="1" applyFont="1" applyFill="1" applyBorder="1" applyAlignment="1">
      <alignment horizontal="left" vertical="center"/>
    </xf>
    <xf numFmtId="1" fontId="8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/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20"/>
  <sheetViews>
    <sheetView tabSelected="1" topLeftCell="D7" workbookViewId="0">
      <selection activeCell="F37" sqref="F37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  <col min="15" max="15" width="10.85546875" customWidth="1"/>
  </cols>
  <sheetData>
    <row r="1" spans="1:15" x14ac:dyDescent="0.25">
      <c r="G1" s="5" t="s">
        <v>10</v>
      </c>
    </row>
    <row r="2" spans="1:15" x14ac:dyDescent="0.25">
      <c r="G2" s="5" t="s">
        <v>11</v>
      </c>
    </row>
    <row r="3" spans="1:15" x14ac:dyDescent="0.25">
      <c r="G3" s="5" t="s">
        <v>12</v>
      </c>
    </row>
    <row r="6" spans="1:15" x14ac:dyDescent="0.25">
      <c r="A6" s="35" t="s">
        <v>57</v>
      </c>
      <c r="B6" s="35"/>
      <c r="C6" s="35"/>
      <c r="D6" s="35"/>
      <c r="E6" s="35"/>
      <c r="F6" s="35"/>
      <c r="G6" s="35"/>
    </row>
    <row r="9" spans="1:15" ht="71.45" customHeight="1" x14ac:dyDescent="0.25">
      <c r="A9" s="10" t="s">
        <v>0</v>
      </c>
      <c r="B9" s="11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2" t="s">
        <v>14</v>
      </c>
      <c r="I9" s="12" t="s">
        <v>15</v>
      </c>
      <c r="J9" s="12" t="s">
        <v>16</v>
      </c>
      <c r="K9" s="12" t="s">
        <v>70</v>
      </c>
      <c r="L9" s="12" t="s">
        <v>17</v>
      </c>
      <c r="M9" s="12" t="s">
        <v>18</v>
      </c>
      <c r="N9" s="12" t="s">
        <v>71</v>
      </c>
      <c r="O9" s="14"/>
    </row>
    <row r="10" spans="1:15" x14ac:dyDescent="0.25">
      <c r="A10" s="6">
        <v>1</v>
      </c>
      <c r="B10" s="24">
        <v>9176033</v>
      </c>
      <c r="C10" s="18" t="s">
        <v>21</v>
      </c>
      <c r="D10" s="17">
        <f>H10+I10+J10+K10+L10+M10+N10</f>
        <v>2</v>
      </c>
      <c r="E10" s="7" t="s">
        <v>7</v>
      </c>
      <c r="F10" s="15">
        <v>0</v>
      </c>
      <c r="G10" s="9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16">
        <v>0</v>
      </c>
    </row>
    <row r="11" spans="1:15" x14ac:dyDescent="0.25">
      <c r="A11" s="6">
        <f>A10+1</f>
        <v>2</v>
      </c>
      <c r="B11" s="20">
        <v>9303011</v>
      </c>
      <c r="C11" s="18" t="s">
        <v>22</v>
      </c>
      <c r="D11" s="17">
        <f t="shared" ref="D11:D15" si="0">H11+I11+J11+K11+L11+M11+N11</f>
        <v>2</v>
      </c>
      <c r="E11" s="7" t="s">
        <v>7</v>
      </c>
      <c r="F11" s="8">
        <v>0</v>
      </c>
      <c r="G11" s="9">
        <f t="shared" ref="G11:G16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2</v>
      </c>
      <c r="M11" s="2">
        <v>0</v>
      </c>
      <c r="N11" s="16">
        <v>0</v>
      </c>
    </row>
    <row r="12" spans="1:15" x14ac:dyDescent="0.25">
      <c r="A12" s="6">
        <f t="shared" ref="A12:A16" si="2">A11+1</f>
        <v>3</v>
      </c>
      <c r="B12" s="20">
        <v>9303132</v>
      </c>
      <c r="C12" s="18" t="s">
        <v>23</v>
      </c>
      <c r="D12" s="17">
        <f t="shared" si="0"/>
        <v>2</v>
      </c>
      <c r="E12" s="7" t="s">
        <v>7</v>
      </c>
      <c r="F12" s="8">
        <v>0</v>
      </c>
      <c r="G12" s="9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2</v>
      </c>
      <c r="M12" s="2">
        <v>0</v>
      </c>
      <c r="N12" s="16">
        <v>0</v>
      </c>
    </row>
    <row r="13" spans="1:15" x14ac:dyDescent="0.25">
      <c r="A13" s="6">
        <f t="shared" si="2"/>
        <v>4</v>
      </c>
      <c r="B13" s="21">
        <v>9302198</v>
      </c>
      <c r="C13" s="18" t="s">
        <v>25</v>
      </c>
      <c r="D13" s="17">
        <f t="shared" si="0"/>
        <v>4</v>
      </c>
      <c r="E13" s="7" t="s">
        <v>7</v>
      </c>
      <c r="F13" s="8">
        <v>0</v>
      </c>
      <c r="G13" s="9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4</v>
      </c>
      <c r="M13" s="2">
        <v>0</v>
      </c>
      <c r="N13" s="16">
        <v>0</v>
      </c>
    </row>
    <row r="14" spans="1:15" x14ac:dyDescent="0.25">
      <c r="A14" s="6">
        <f t="shared" si="2"/>
        <v>5</v>
      </c>
      <c r="B14" s="20">
        <v>9302525</v>
      </c>
      <c r="C14" s="18" t="s">
        <v>24</v>
      </c>
      <c r="D14" s="17">
        <f t="shared" si="0"/>
        <v>16</v>
      </c>
      <c r="E14" s="7" t="s">
        <v>7</v>
      </c>
      <c r="F14" s="8">
        <v>0</v>
      </c>
      <c r="G14" s="9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16</v>
      </c>
      <c r="M14" s="2">
        <v>0</v>
      </c>
      <c r="N14" s="16">
        <v>0</v>
      </c>
    </row>
    <row r="15" spans="1:15" x14ac:dyDescent="0.25">
      <c r="A15" s="6">
        <f t="shared" si="2"/>
        <v>6</v>
      </c>
      <c r="B15" s="22">
        <v>9233692</v>
      </c>
      <c r="C15" s="18" t="s">
        <v>26</v>
      </c>
      <c r="D15" s="17">
        <f t="shared" si="0"/>
        <v>2</v>
      </c>
      <c r="E15" s="7" t="s">
        <v>7</v>
      </c>
      <c r="F15" s="8">
        <v>0</v>
      </c>
      <c r="G15" s="9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2</v>
      </c>
      <c r="M15" s="2">
        <v>0</v>
      </c>
      <c r="N15" s="16">
        <v>0</v>
      </c>
    </row>
    <row r="16" spans="1:15" x14ac:dyDescent="0.25">
      <c r="A16" s="6">
        <f t="shared" si="2"/>
        <v>7</v>
      </c>
      <c r="B16" s="22" t="s">
        <v>20</v>
      </c>
      <c r="C16" s="18" t="s">
        <v>67</v>
      </c>
      <c r="D16" s="17">
        <v>20</v>
      </c>
      <c r="E16" s="7" t="s">
        <v>68</v>
      </c>
      <c r="F16" s="8">
        <v>0</v>
      </c>
      <c r="G16" s="9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20</v>
      </c>
      <c r="M16" s="2">
        <v>0</v>
      </c>
      <c r="N16" s="16">
        <v>0</v>
      </c>
    </row>
    <row r="17" spans="1:14" x14ac:dyDescent="0.25">
      <c r="A17" s="36" t="s">
        <v>9</v>
      </c>
      <c r="B17" s="37"/>
      <c r="C17" s="37"/>
      <c r="D17" s="37"/>
      <c r="E17" s="37"/>
      <c r="F17" s="38"/>
      <c r="G17" s="3">
        <f>SUM(G10:G16)</f>
        <v>0</v>
      </c>
      <c r="H17" s="2"/>
      <c r="I17" s="2"/>
      <c r="J17" s="2"/>
      <c r="K17" s="2"/>
      <c r="L17" s="2"/>
      <c r="M17" s="2"/>
      <c r="N17" s="1"/>
    </row>
    <row r="18" spans="1:14" x14ac:dyDescent="0.25">
      <c r="A18" s="36" t="s">
        <v>8</v>
      </c>
      <c r="B18" s="37"/>
      <c r="C18" s="37"/>
      <c r="D18" s="37"/>
      <c r="E18" s="37"/>
      <c r="F18" s="38"/>
      <c r="G18" s="4">
        <f>G17</f>
        <v>0</v>
      </c>
      <c r="H18" s="1"/>
      <c r="I18" s="1"/>
      <c r="J18" s="1"/>
      <c r="K18" s="1"/>
      <c r="L18" s="1"/>
      <c r="M18" s="1"/>
      <c r="N18" s="1"/>
    </row>
    <row r="20" spans="1:14" x14ac:dyDescent="0.25">
      <c r="A20" t="s">
        <v>13</v>
      </c>
      <c r="N20" s="13"/>
    </row>
  </sheetData>
  <mergeCells count="3">
    <mergeCell ref="A6:G6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75"/>
  <sheetViews>
    <sheetView topLeftCell="B7" workbookViewId="0">
      <selection activeCell="N9" sqref="N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2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</cols>
  <sheetData>
    <row r="1" spans="1:14" x14ac:dyDescent="0.25">
      <c r="G1" s="5" t="s">
        <v>10</v>
      </c>
    </row>
    <row r="2" spans="1:14" x14ac:dyDescent="0.25">
      <c r="G2" s="5" t="s">
        <v>11</v>
      </c>
    </row>
    <row r="3" spans="1:14" x14ac:dyDescent="0.25">
      <c r="G3" s="5" t="s">
        <v>12</v>
      </c>
    </row>
    <row r="6" spans="1:14" x14ac:dyDescent="0.25">
      <c r="A6" s="35" t="s">
        <v>58</v>
      </c>
      <c r="B6" s="35"/>
      <c r="C6" s="35"/>
      <c r="D6" s="35"/>
      <c r="E6" s="35"/>
      <c r="F6" s="35"/>
      <c r="G6" s="35"/>
    </row>
    <row r="9" spans="1:14" ht="105" x14ac:dyDescent="0.25">
      <c r="A9" s="10" t="s">
        <v>0</v>
      </c>
      <c r="B9" s="11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2" t="s">
        <v>14</v>
      </c>
      <c r="I9" s="12" t="s">
        <v>15</v>
      </c>
      <c r="J9" s="12" t="s">
        <v>16</v>
      </c>
      <c r="K9" s="12" t="s">
        <v>70</v>
      </c>
      <c r="L9" s="12" t="s">
        <v>17</v>
      </c>
      <c r="M9" s="12" t="s">
        <v>18</v>
      </c>
      <c r="N9" s="12" t="s">
        <v>71</v>
      </c>
    </row>
    <row r="10" spans="1:14" x14ac:dyDescent="0.25">
      <c r="A10" s="6">
        <v>1</v>
      </c>
      <c r="B10" s="24">
        <v>252917126</v>
      </c>
      <c r="C10" s="25" t="s">
        <v>38</v>
      </c>
      <c r="D10" s="17">
        <f>H10+I10+J10+K10+L10+M10+N10</f>
        <v>1</v>
      </c>
      <c r="E10" s="7" t="s">
        <v>7</v>
      </c>
      <c r="F10" s="15">
        <v>0</v>
      </c>
      <c r="G10" s="9">
        <f>F10*D10</f>
        <v>0</v>
      </c>
      <c r="H10" s="2">
        <v>0</v>
      </c>
      <c r="I10" s="2">
        <v>0</v>
      </c>
      <c r="J10" s="2">
        <v>1</v>
      </c>
      <c r="K10" s="2">
        <v>0</v>
      </c>
      <c r="L10" s="2">
        <v>0</v>
      </c>
      <c r="M10" s="2">
        <v>0</v>
      </c>
      <c r="N10" s="16">
        <v>0</v>
      </c>
    </row>
    <row r="11" spans="1:14" x14ac:dyDescent="0.25">
      <c r="A11" s="6">
        <f>A10+1</f>
        <v>2</v>
      </c>
      <c r="B11" s="19" t="s">
        <v>31</v>
      </c>
      <c r="C11" s="18" t="s">
        <v>32</v>
      </c>
      <c r="D11" s="17">
        <f t="shared" ref="D11:D14" si="0">H11+I11+J11+K11+L11+M11+N11</f>
        <v>2</v>
      </c>
      <c r="E11" s="7" t="s">
        <v>7</v>
      </c>
      <c r="F11" s="8">
        <v>0</v>
      </c>
      <c r="G11" s="9">
        <f t="shared" ref="G11:G14" si="1">F11*D11</f>
        <v>0</v>
      </c>
      <c r="H11" s="2">
        <v>0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6">
        <v>0</v>
      </c>
    </row>
    <row r="12" spans="1:14" x14ac:dyDescent="0.25">
      <c r="A12" s="6">
        <f t="shared" ref="A12:A15" si="2">A11+1</f>
        <v>3</v>
      </c>
      <c r="B12" s="19" t="s">
        <v>33</v>
      </c>
      <c r="C12" s="18" t="s">
        <v>34</v>
      </c>
      <c r="D12" s="17">
        <f t="shared" si="0"/>
        <v>4</v>
      </c>
      <c r="E12" s="7" t="s">
        <v>7</v>
      </c>
      <c r="F12" s="8">
        <v>0</v>
      </c>
      <c r="G12" s="9">
        <f t="shared" si="1"/>
        <v>0</v>
      </c>
      <c r="H12" s="2">
        <v>0</v>
      </c>
      <c r="I12" s="2">
        <v>4</v>
      </c>
      <c r="J12" s="2">
        <v>0</v>
      </c>
      <c r="K12" s="2">
        <v>0</v>
      </c>
      <c r="L12" s="2">
        <v>0</v>
      </c>
      <c r="M12" s="2">
        <v>0</v>
      </c>
      <c r="N12" s="16">
        <v>0</v>
      </c>
    </row>
    <row r="13" spans="1:14" x14ac:dyDescent="0.25">
      <c r="A13" s="6">
        <f t="shared" si="2"/>
        <v>4</v>
      </c>
      <c r="B13" s="24" t="s">
        <v>39</v>
      </c>
      <c r="C13" s="25" t="s">
        <v>27</v>
      </c>
      <c r="D13" s="17">
        <f t="shared" si="0"/>
        <v>1</v>
      </c>
      <c r="E13" s="7" t="s">
        <v>7</v>
      </c>
      <c r="F13" s="8">
        <v>0</v>
      </c>
      <c r="G13" s="9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6">
        <v>0</v>
      </c>
    </row>
    <row r="14" spans="1:14" x14ac:dyDescent="0.25">
      <c r="A14" s="6">
        <f t="shared" si="2"/>
        <v>5</v>
      </c>
      <c r="B14" s="1" t="s">
        <v>20</v>
      </c>
      <c r="C14" s="1" t="s">
        <v>67</v>
      </c>
      <c r="D14" s="33">
        <f t="shared" si="0"/>
        <v>49</v>
      </c>
      <c r="E14" s="2" t="s">
        <v>68</v>
      </c>
      <c r="F14" s="34">
        <v>0</v>
      </c>
      <c r="G14" s="9">
        <f t="shared" si="1"/>
        <v>0</v>
      </c>
      <c r="H14" s="2">
        <v>35</v>
      </c>
      <c r="I14" s="2">
        <v>10</v>
      </c>
      <c r="J14" s="2">
        <v>4</v>
      </c>
      <c r="K14" s="2">
        <v>0</v>
      </c>
      <c r="L14" s="2">
        <v>0</v>
      </c>
      <c r="M14" s="2">
        <v>0</v>
      </c>
      <c r="N14" s="16">
        <v>0</v>
      </c>
    </row>
    <row r="15" spans="1:14" x14ac:dyDescent="0.25">
      <c r="A15" s="6">
        <f t="shared" si="2"/>
        <v>6</v>
      </c>
      <c r="B15" s="22" t="s">
        <v>20</v>
      </c>
      <c r="C15" s="39" t="s">
        <v>69</v>
      </c>
      <c r="D15" s="40"/>
      <c r="E15" s="40"/>
      <c r="F15" s="41"/>
      <c r="G15" s="9">
        <f>G10+G11+G12+G13+G14</f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6">
        <v>0</v>
      </c>
    </row>
    <row r="36" ht="18" customHeight="1" x14ac:dyDescent="0.25"/>
    <row r="72" spans="1:14" x14ac:dyDescent="0.25">
      <c r="A72" s="36" t="s">
        <v>9</v>
      </c>
      <c r="B72" s="37"/>
      <c r="C72" s="37"/>
      <c r="D72" s="37"/>
      <c r="E72" s="37"/>
      <c r="F72" s="38"/>
      <c r="G72" s="3">
        <f>SUM(G10:G15)</f>
        <v>0</v>
      </c>
      <c r="H72" s="2"/>
      <c r="I72" s="2"/>
      <c r="J72" s="2"/>
      <c r="K72" s="2"/>
      <c r="L72" s="2"/>
      <c r="M72" s="2"/>
      <c r="N72" s="1"/>
    </row>
    <row r="73" spans="1:14" x14ac:dyDescent="0.25">
      <c r="A73" s="36" t="s">
        <v>8</v>
      </c>
      <c r="B73" s="37"/>
      <c r="C73" s="37"/>
      <c r="D73" s="37"/>
      <c r="E73" s="37"/>
      <c r="F73" s="38"/>
      <c r="G73" s="4">
        <f>G72</f>
        <v>0</v>
      </c>
      <c r="H73" s="1"/>
      <c r="I73" s="1"/>
      <c r="J73" s="1"/>
      <c r="K73" s="1"/>
      <c r="L73" s="1"/>
      <c r="M73" s="1"/>
      <c r="N73" s="1"/>
    </row>
    <row r="75" spans="1:14" x14ac:dyDescent="0.25">
      <c r="A75" t="s">
        <v>13</v>
      </c>
      <c r="N75" s="13"/>
    </row>
  </sheetData>
  <mergeCells count="4">
    <mergeCell ref="A6:G6"/>
    <mergeCell ref="A73:F73"/>
    <mergeCell ref="A72:F72"/>
    <mergeCell ref="C15:F1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17"/>
  <sheetViews>
    <sheetView topLeftCell="A4" workbookViewId="0">
      <selection activeCell="N9" sqref="N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</cols>
  <sheetData>
    <row r="1" spans="1:14" x14ac:dyDescent="0.25">
      <c r="G1" s="5" t="s">
        <v>10</v>
      </c>
    </row>
    <row r="2" spans="1:14" x14ac:dyDescent="0.25">
      <c r="G2" s="5" t="s">
        <v>11</v>
      </c>
    </row>
    <row r="3" spans="1:14" x14ac:dyDescent="0.25">
      <c r="G3" s="5" t="s">
        <v>12</v>
      </c>
    </row>
    <row r="6" spans="1:14" x14ac:dyDescent="0.25">
      <c r="A6" s="35" t="s">
        <v>59</v>
      </c>
      <c r="B6" s="35"/>
      <c r="C6" s="35"/>
      <c r="D6" s="35"/>
      <c r="E6" s="35"/>
      <c r="F6" s="35"/>
      <c r="G6" s="35"/>
    </row>
    <row r="9" spans="1:14" ht="105" x14ac:dyDescent="0.25">
      <c r="A9" s="10" t="s">
        <v>0</v>
      </c>
      <c r="B9" s="11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2" t="s">
        <v>14</v>
      </c>
      <c r="I9" s="12" t="s">
        <v>15</v>
      </c>
      <c r="J9" s="12" t="s">
        <v>16</v>
      </c>
      <c r="K9" s="12" t="s">
        <v>70</v>
      </c>
      <c r="L9" s="12" t="s">
        <v>17</v>
      </c>
      <c r="M9" s="12" t="s">
        <v>18</v>
      </c>
      <c r="N9" s="12" t="s">
        <v>71</v>
      </c>
    </row>
    <row r="10" spans="1:14" x14ac:dyDescent="0.25">
      <c r="A10" s="6">
        <v>1</v>
      </c>
      <c r="B10" s="24" t="s">
        <v>40</v>
      </c>
      <c r="C10" s="25" t="s">
        <v>36</v>
      </c>
      <c r="D10" s="17">
        <f>H10+I10+J10+K10+L10+M10+N10</f>
        <v>2</v>
      </c>
      <c r="E10" s="7" t="s">
        <v>7</v>
      </c>
      <c r="F10" s="15">
        <v>0</v>
      </c>
      <c r="G10" s="9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16">
        <v>0</v>
      </c>
    </row>
    <row r="11" spans="1:14" x14ac:dyDescent="0.25">
      <c r="A11" s="6">
        <f>A10+1</f>
        <v>2</v>
      </c>
      <c r="B11" s="19" t="s">
        <v>41</v>
      </c>
      <c r="C11" s="25" t="s">
        <v>42</v>
      </c>
      <c r="D11" s="17">
        <f t="shared" ref="D11:D13" si="0">H11+I11+J11+K11+L11+M11+N11</f>
        <v>1</v>
      </c>
      <c r="E11" s="7" t="s">
        <v>7</v>
      </c>
      <c r="F11" s="8">
        <v>0</v>
      </c>
      <c r="G11" s="9">
        <f t="shared" ref="G11:G13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1</v>
      </c>
      <c r="M11" s="2">
        <v>0</v>
      </c>
      <c r="N11" s="16">
        <v>0</v>
      </c>
    </row>
    <row r="12" spans="1:14" x14ac:dyDescent="0.25">
      <c r="A12" s="6">
        <f t="shared" ref="A12:A13" si="2">A11+1</f>
        <v>3</v>
      </c>
      <c r="B12" s="19" t="s">
        <v>43</v>
      </c>
      <c r="C12" s="25" t="s">
        <v>44</v>
      </c>
      <c r="D12" s="17">
        <f t="shared" si="0"/>
        <v>6</v>
      </c>
      <c r="E12" s="7" t="s">
        <v>7</v>
      </c>
      <c r="F12" s="8">
        <v>0</v>
      </c>
      <c r="G12" s="9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6</v>
      </c>
      <c r="M12" s="2">
        <v>0</v>
      </c>
      <c r="N12" s="16">
        <v>0</v>
      </c>
    </row>
    <row r="13" spans="1:14" x14ac:dyDescent="0.25">
      <c r="A13" s="6">
        <f t="shared" si="2"/>
        <v>4</v>
      </c>
      <c r="B13" s="1" t="s">
        <v>20</v>
      </c>
      <c r="C13" s="1" t="s">
        <v>67</v>
      </c>
      <c r="D13" s="33">
        <f t="shared" si="0"/>
        <v>15</v>
      </c>
      <c r="E13" s="2" t="s">
        <v>68</v>
      </c>
      <c r="F13" s="34">
        <v>0</v>
      </c>
      <c r="G13" s="9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15</v>
      </c>
      <c r="M13" s="2">
        <v>0</v>
      </c>
      <c r="N13" s="16">
        <v>0</v>
      </c>
    </row>
    <row r="14" spans="1:14" x14ac:dyDescent="0.25">
      <c r="A14" s="36" t="s">
        <v>9</v>
      </c>
      <c r="B14" s="37"/>
      <c r="C14" s="37"/>
      <c r="D14" s="37"/>
      <c r="E14" s="37"/>
      <c r="F14" s="38"/>
      <c r="G14" s="3">
        <f>SUM(G10:G13)</f>
        <v>0</v>
      </c>
      <c r="H14" s="2"/>
      <c r="I14" s="2"/>
      <c r="J14" s="2"/>
      <c r="K14" s="2"/>
      <c r="L14" s="2"/>
      <c r="M14" s="2"/>
      <c r="N14" s="1"/>
    </row>
    <row r="15" spans="1:14" x14ac:dyDescent="0.25">
      <c r="A15" s="36" t="s">
        <v>8</v>
      </c>
      <c r="B15" s="37"/>
      <c r="C15" s="37"/>
      <c r="D15" s="37"/>
      <c r="E15" s="37"/>
      <c r="F15" s="38"/>
      <c r="G15" s="4">
        <f>G14</f>
        <v>0</v>
      </c>
      <c r="H15" s="1"/>
      <c r="I15" s="1"/>
      <c r="J15" s="1"/>
      <c r="K15" s="1"/>
      <c r="L15" s="1"/>
      <c r="M15" s="1"/>
      <c r="N15" s="1"/>
    </row>
    <row r="17" spans="1:14" x14ac:dyDescent="0.25">
      <c r="A17" t="s">
        <v>13</v>
      </c>
      <c r="N17" s="13"/>
    </row>
  </sheetData>
  <mergeCells count="3">
    <mergeCell ref="A6:G6"/>
    <mergeCell ref="A15:F15"/>
    <mergeCell ref="A14:F14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16"/>
  <sheetViews>
    <sheetView topLeftCell="A4" workbookViewId="0">
      <selection activeCell="N9" sqref="N9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14" x14ac:dyDescent="0.25">
      <c r="G1" s="5" t="s">
        <v>10</v>
      </c>
    </row>
    <row r="2" spans="1:14" x14ac:dyDescent="0.25">
      <c r="G2" s="5" t="s">
        <v>11</v>
      </c>
    </row>
    <row r="3" spans="1:14" x14ac:dyDescent="0.25">
      <c r="G3" s="5" t="s">
        <v>12</v>
      </c>
    </row>
    <row r="6" spans="1:14" x14ac:dyDescent="0.25">
      <c r="A6" s="35" t="s">
        <v>60</v>
      </c>
      <c r="B6" s="35"/>
      <c r="C6" s="35"/>
      <c r="D6" s="35"/>
      <c r="E6" s="35"/>
      <c r="F6" s="35"/>
      <c r="G6" s="35"/>
    </row>
    <row r="9" spans="1:14" ht="105" x14ac:dyDescent="0.25">
      <c r="A9" s="10" t="s">
        <v>0</v>
      </c>
      <c r="B9" s="11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2" t="s">
        <v>14</v>
      </c>
      <c r="I9" s="12" t="s">
        <v>15</v>
      </c>
      <c r="J9" s="12" t="s">
        <v>16</v>
      </c>
      <c r="K9" s="12" t="s">
        <v>70</v>
      </c>
      <c r="L9" s="12" t="s">
        <v>17</v>
      </c>
      <c r="M9" s="12" t="s">
        <v>18</v>
      </c>
      <c r="N9" s="12" t="s">
        <v>71</v>
      </c>
    </row>
    <row r="10" spans="1:14" x14ac:dyDescent="0.25">
      <c r="A10" s="6">
        <v>1</v>
      </c>
      <c r="B10" s="24">
        <v>252917126</v>
      </c>
      <c r="C10" s="25" t="s">
        <v>38</v>
      </c>
      <c r="D10" s="17">
        <f>H10+I10+J10+K10+L10+M10+N10</f>
        <v>1</v>
      </c>
      <c r="E10" s="7" t="s">
        <v>7</v>
      </c>
      <c r="F10" s="15">
        <v>0</v>
      </c>
      <c r="G10" s="9">
        <f>F10*D10</f>
        <v>0</v>
      </c>
      <c r="H10" s="2">
        <v>0</v>
      </c>
      <c r="I10" s="2">
        <v>0</v>
      </c>
      <c r="J10" s="2">
        <v>0</v>
      </c>
      <c r="K10" s="2">
        <v>1</v>
      </c>
      <c r="L10" s="2">
        <v>0</v>
      </c>
      <c r="M10" s="2">
        <v>0</v>
      </c>
      <c r="N10" s="16">
        <v>0</v>
      </c>
    </row>
    <row r="11" spans="1:14" x14ac:dyDescent="0.25">
      <c r="A11" s="6">
        <f>A10+1</f>
        <v>2</v>
      </c>
      <c r="B11" s="24" t="s">
        <v>45</v>
      </c>
      <c r="C11" s="25" t="s">
        <v>46</v>
      </c>
      <c r="D11" s="17">
        <f t="shared" ref="D11:D12" si="0">H11+I11+J11+K11+L11+M11+N11</f>
        <v>6</v>
      </c>
      <c r="E11" s="7" t="s">
        <v>7</v>
      </c>
      <c r="F11" s="8">
        <v>0</v>
      </c>
      <c r="G11" s="9">
        <f t="shared" ref="G11:G12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6</v>
      </c>
      <c r="N11" s="16">
        <v>0</v>
      </c>
    </row>
    <row r="12" spans="1:14" x14ac:dyDescent="0.25">
      <c r="A12" s="6">
        <f t="shared" ref="A12" si="2">A11+1</f>
        <v>3</v>
      </c>
      <c r="B12" s="1" t="s">
        <v>20</v>
      </c>
      <c r="C12" s="1" t="s">
        <v>67</v>
      </c>
      <c r="D12" s="33">
        <f t="shared" si="0"/>
        <v>11</v>
      </c>
      <c r="E12" s="2" t="s">
        <v>68</v>
      </c>
      <c r="F12" s="34">
        <v>0</v>
      </c>
      <c r="G12" s="9">
        <f t="shared" si="1"/>
        <v>0</v>
      </c>
      <c r="H12" s="2">
        <v>0</v>
      </c>
      <c r="I12" s="2">
        <v>0</v>
      </c>
      <c r="J12" s="2">
        <v>0</v>
      </c>
      <c r="K12" s="2">
        <v>10</v>
      </c>
      <c r="L12" s="2">
        <v>0</v>
      </c>
      <c r="M12" s="2">
        <v>1</v>
      </c>
      <c r="N12" s="16">
        <v>0</v>
      </c>
    </row>
    <row r="13" spans="1:14" x14ac:dyDescent="0.25">
      <c r="A13" s="36" t="s">
        <v>9</v>
      </c>
      <c r="B13" s="37"/>
      <c r="C13" s="37"/>
      <c r="D13" s="37"/>
      <c r="E13" s="37"/>
      <c r="F13" s="38"/>
      <c r="G13" s="3">
        <f>SUM(G10:G12)</f>
        <v>0</v>
      </c>
      <c r="H13" s="2"/>
      <c r="I13" s="2"/>
      <c r="J13" s="2"/>
      <c r="K13" s="2"/>
      <c r="L13" s="2"/>
      <c r="M13" s="2"/>
      <c r="N13" s="1"/>
    </row>
    <row r="14" spans="1:14" x14ac:dyDescent="0.25">
      <c r="A14" s="36" t="s">
        <v>8</v>
      </c>
      <c r="B14" s="37"/>
      <c r="C14" s="37"/>
      <c r="D14" s="37"/>
      <c r="E14" s="37"/>
      <c r="F14" s="38"/>
      <c r="G14" s="4">
        <f>G13</f>
        <v>0</v>
      </c>
      <c r="H14" s="1"/>
      <c r="I14" s="1"/>
      <c r="J14" s="1"/>
      <c r="K14" s="1"/>
      <c r="L14" s="1"/>
      <c r="M14" s="1"/>
      <c r="N14" s="1"/>
    </row>
    <row r="16" spans="1:14" x14ac:dyDescent="0.25">
      <c r="A16" t="s">
        <v>13</v>
      </c>
      <c r="N16" s="13"/>
    </row>
  </sheetData>
  <mergeCells count="3">
    <mergeCell ref="A6:G6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7"/>
  <sheetViews>
    <sheetView zoomScale="99" zoomScaleNormal="99" workbookViewId="0">
      <selection activeCell="N6" sqref="N6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</cols>
  <sheetData>
    <row r="3" spans="1:14" x14ac:dyDescent="0.25">
      <c r="A3" s="35" t="s">
        <v>37</v>
      </c>
      <c r="B3" s="35"/>
      <c r="C3" s="35"/>
      <c r="D3" s="35"/>
      <c r="E3" s="35"/>
      <c r="F3" s="35"/>
      <c r="G3" s="35"/>
    </row>
    <row r="6" spans="1:14" ht="105" x14ac:dyDescent="0.25">
      <c r="A6" s="10" t="s">
        <v>0</v>
      </c>
      <c r="B6" s="11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71</v>
      </c>
    </row>
    <row r="7" spans="1:14" x14ac:dyDescent="0.25">
      <c r="A7" s="6">
        <v>1</v>
      </c>
      <c r="B7" s="26">
        <v>803078310</v>
      </c>
      <c r="C7" s="25" t="s">
        <v>47</v>
      </c>
      <c r="D7" s="17">
        <f>H7+I7+J7+K7+L7+M7+N7</f>
        <v>1</v>
      </c>
      <c r="E7" s="7" t="s">
        <v>7</v>
      </c>
      <c r="F7" s="15">
        <v>0</v>
      </c>
      <c r="G7" s="9">
        <f>F7*D7</f>
        <v>0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2">
        <v>0</v>
      </c>
      <c r="N7" s="16">
        <v>0</v>
      </c>
    </row>
    <row r="8" spans="1:14" x14ac:dyDescent="0.25">
      <c r="A8" s="6">
        <f>A7+1</f>
        <v>2</v>
      </c>
      <c r="B8" s="24">
        <v>803078309</v>
      </c>
      <c r="C8" s="25" t="s">
        <v>47</v>
      </c>
      <c r="D8" s="17">
        <f t="shared" ref="D8:D13" si="0">H8+I8+J8+K8+L8+M8+N8</f>
        <v>1</v>
      </c>
      <c r="E8" s="7" t="s">
        <v>7</v>
      </c>
      <c r="F8" s="8">
        <v>0</v>
      </c>
      <c r="G8" s="9">
        <f t="shared" ref="G8:G13" si="1">F8*D8</f>
        <v>0</v>
      </c>
      <c r="H8" s="2">
        <v>0</v>
      </c>
      <c r="I8" s="2">
        <v>0</v>
      </c>
      <c r="J8" s="2">
        <v>1</v>
      </c>
      <c r="K8" s="2">
        <v>0</v>
      </c>
      <c r="L8" s="2">
        <v>0</v>
      </c>
      <c r="M8" s="2">
        <v>0</v>
      </c>
      <c r="N8" s="16">
        <v>0</v>
      </c>
    </row>
    <row r="9" spans="1:14" x14ac:dyDescent="0.25">
      <c r="A9" s="6">
        <f t="shared" ref="A9:A13" si="2">A8+1</f>
        <v>3</v>
      </c>
      <c r="B9" s="26">
        <v>612601080844</v>
      </c>
      <c r="C9" s="25" t="s">
        <v>35</v>
      </c>
      <c r="D9" s="17">
        <f t="shared" si="0"/>
        <v>1</v>
      </c>
      <c r="E9" s="7" t="s">
        <v>7</v>
      </c>
      <c r="F9" s="8">
        <v>0</v>
      </c>
      <c r="G9" s="9">
        <f t="shared" si="1"/>
        <v>0</v>
      </c>
      <c r="H9" s="2">
        <v>0</v>
      </c>
      <c r="I9" s="2">
        <v>0</v>
      </c>
      <c r="J9" s="2">
        <v>1</v>
      </c>
      <c r="K9" s="2">
        <v>0</v>
      </c>
      <c r="L9" s="2">
        <v>0</v>
      </c>
      <c r="M9" s="2">
        <v>0</v>
      </c>
      <c r="N9" s="16">
        <v>0</v>
      </c>
    </row>
    <row r="10" spans="1:14" x14ac:dyDescent="0.25">
      <c r="A10" s="6">
        <f t="shared" si="2"/>
        <v>4</v>
      </c>
      <c r="B10" s="26" t="s">
        <v>49</v>
      </c>
      <c r="C10" s="25" t="s">
        <v>48</v>
      </c>
      <c r="D10" s="17">
        <f t="shared" si="0"/>
        <v>6</v>
      </c>
      <c r="E10" s="7" t="s">
        <v>7</v>
      </c>
      <c r="F10" s="8">
        <v>0</v>
      </c>
      <c r="G10" s="9">
        <f t="shared" si="1"/>
        <v>0</v>
      </c>
      <c r="H10" s="2">
        <v>0</v>
      </c>
      <c r="I10" s="2">
        <v>0</v>
      </c>
      <c r="J10" s="2">
        <v>6</v>
      </c>
      <c r="K10" s="2">
        <v>0</v>
      </c>
      <c r="L10" s="2">
        <v>0</v>
      </c>
      <c r="M10" s="2">
        <v>0</v>
      </c>
      <c r="N10" s="16">
        <v>0</v>
      </c>
    </row>
    <row r="11" spans="1:14" x14ac:dyDescent="0.25">
      <c r="A11" s="6">
        <f t="shared" si="2"/>
        <v>5</v>
      </c>
      <c r="B11" s="27">
        <v>275102525</v>
      </c>
      <c r="C11" s="25" t="s">
        <v>50</v>
      </c>
      <c r="D11" s="17">
        <f t="shared" si="0"/>
        <v>1</v>
      </c>
      <c r="E11" s="7" t="s">
        <v>7</v>
      </c>
      <c r="F11" s="8">
        <v>0</v>
      </c>
      <c r="G11" s="9">
        <f t="shared" si="1"/>
        <v>0</v>
      </c>
      <c r="H11" s="2">
        <v>0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16">
        <v>0</v>
      </c>
    </row>
    <row r="12" spans="1:14" x14ac:dyDescent="0.25">
      <c r="A12" s="6">
        <f t="shared" si="2"/>
        <v>6</v>
      </c>
      <c r="B12" s="28">
        <v>252120712</v>
      </c>
      <c r="C12" s="25" t="s">
        <v>50</v>
      </c>
      <c r="D12" s="17">
        <f t="shared" si="0"/>
        <v>1</v>
      </c>
      <c r="E12" s="7" t="s">
        <v>7</v>
      </c>
      <c r="F12" s="8">
        <v>0</v>
      </c>
      <c r="G12" s="9">
        <f t="shared" si="1"/>
        <v>0</v>
      </c>
      <c r="H12" s="2">
        <v>0</v>
      </c>
      <c r="I12" s="2">
        <v>0</v>
      </c>
      <c r="J12" s="2">
        <v>1</v>
      </c>
      <c r="K12" s="2">
        <v>0</v>
      </c>
      <c r="L12" s="2">
        <v>0</v>
      </c>
      <c r="M12" s="2">
        <v>0</v>
      </c>
      <c r="N12" s="16">
        <v>0</v>
      </c>
    </row>
    <row r="13" spans="1:14" x14ac:dyDescent="0.25">
      <c r="A13" s="6">
        <f t="shared" si="2"/>
        <v>7</v>
      </c>
      <c r="B13" s="1" t="s">
        <v>20</v>
      </c>
      <c r="C13" s="1" t="s">
        <v>67</v>
      </c>
      <c r="D13" s="33">
        <f t="shared" si="0"/>
        <v>35</v>
      </c>
      <c r="E13" s="2" t="s">
        <v>68</v>
      </c>
      <c r="F13" s="34">
        <v>0</v>
      </c>
      <c r="G13" s="9">
        <f t="shared" si="1"/>
        <v>0</v>
      </c>
      <c r="H13" s="2">
        <v>0</v>
      </c>
      <c r="I13" s="2">
        <v>0</v>
      </c>
      <c r="J13" s="2">
        <v>35</v>
      </c>
      <c r="K13" s="2">
        <v>0</v>
      </c>
      <c r="L13" s="2">
        <v>0</v>
      </c>
      <c r="M13" s="2">
        <v>0</v>
      </c>
      <c r="N13" s="16">
        <v>0</v>
      </c>
    </row>
    <row r="14" spans="1:14" x14ac:dyDescent="0.25">
      <c r="A14" s="36" t="s">
        <v>9</v>
      </c>
      <c r="B14" s="37"/>
      <c r="C14" s="37"/>
      <c r="D14" s="37"/>
      <c r="E14" s="37"/>
      <c r="F14" s="38"/>
      <c r="G14" s="3">
        <f>SUM(G7:G13)</f>
        <v>0</v>
      </c>
      <c r="H14" s="2"/>
      <c r="I14" s="2"/>
      <c r="J14" s="2"/>
      <c r="K14" s="2"/>
      <c r="L14" s="2"/>
      <c r="M14" s="2"/>
      <c r="N14" s="1"/>
    </row>
    <row r="15" spans="1:14" x14ac:dyDescent="0.25">
      <c r="A15" s="36" t="s">
        <v>8</v>
      </c>
      <c r="B15" s="37"/>
      <c r="C15" s="37"/>
      <c r="D15" s="37"/>
      <c r="E15" s="37"/>
      <c r="F15" s="38"/>
      <c r="G15" s="4">
        <f>G14</f>
        <v>0</v>
      </c>
      <c r="H15" s="1"/>
      <c r="I15" s="1"/>
      <c r="J15" s="1"/>
      <c r="K15" s="1"/>
      <c r="L15" s="1"/>
      <c r="M15" s="1"/>
      <c r="N15" s="1"/>
    </row>
    <row r="17" spans="1:14" x14ac:dyDescent="0.25">
      <c r="A17" t="s">
        <v>13</v>
      </c>
      <c r="N17" s="13"/>
    </row>
  </sheetData>
  <mergeCells count="3">
    <mergeCell ref="A3:G3"/>
    <mergeCell ref="A14:F14"/>
    <mergeCell ref="A15:F1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6"/>
  <sheetViews>
    <sheetView workbookViewId="0">
      <selection activeCell="N6" sqref="N6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425781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3" spans="1:14" x14ac:dyDescent="0.25">
      <c r="A3" s="35" t="s">
        <v>61</v>
      </c>
      <c r="B3" s="35"/>
      <c r="C3" s="35"/>
      <c r="D3" s="35"/>
      <c r="E3" s="35"/>
      <c r="F3" s="35"/>
      <c r="G3" s="35"/>
    </row>
    <row r="6" spans="1:14" ht="105" x14ac:dyDescent="0.25">
      <c r="A6" s="10" t="s">
        <v>0</v>
      </c>
      <c r="B6" s="11" t="s">
        <v>1</v>
      </c>
      <c r="C6" s="10" t="s">
        <v>20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71</v>
      </c>
    </row>
    <row r="7" spans="1:14" x14ac:dyDescent="0.25">
      <c r="A7" s="6">
        <v>1</v>
      </c>
      <c r="B7" s="30" t="s">
        <v>20</v>
      </c>
      <c r="C7" s="25" t="s">
        <v>51</v>
      </c>
      <c r="D7" s="17">
        <f t="shared" ref="D7:D12" si="0">H7+I7+J7+K7+L7+M7+N7</f>
        <v>1</v>
      </c>
      <c r="E7" s="7" t="s">
        <v>7</v>
      </c>
      <c r="F7" s="8">
        <v>0</v>
      </c>
      <c r="G7" s="9">
        <f t="shared" ref="G7:G12" si="1">F7*D7</f>
        <v>0</v>
      </c>
      <c r="H7" s="2">
        <v>0</v>
      </c>
      <c r="I7" s="2">
        <v>0</v>
      </c>
      <c r="J7" s="2">
        <v>0</v>
      </c>
      <c r="K7" s="2">
        <v>0</v>
      </c>
      <c r="L7" s="2">
        <v>1</v>
      </c>
      <c r="M7" s="2">
        <v>0</v>
      </c>
      <c r="N7" s="16">
        <v>0</v>
      </c>
    </row>
    <row r="8" spans="1:14" x14ac:dyDescent="0.25">
      <c r="A8" s="6">
        <f t="shared" ref="A8:A12" si="2">A7+1</f>
        <v>2</v>
      </c>
      <c r="B8" s="24">
        <v>803078310</v>
      </c>
      <c r="C8" s="25" t="s">
        <v>47</v>
      </c>
      <c r="D8" s="17">
        <f t="shared" si="0"/>
        <v>1</v>
      </c>
      <c r="E8" s="7" t="s">
        <v>7</v>
      </c>
      <c r="F8" s="8">
        <v>0</v>
      </c>
      <c r="G8" s="9">
        <f t="shared" si="1"/>
        <v>0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16">
        <v>0</v>
      </c>
    </row>
    <row r="9" spans="1:14" x14ac:dyDescent="0.25">
      <c r="A9" s="6">
        <f t="shared" si="2"/>
        <v>3</v>
      </c>
      <c r="B9" s="24">
        <v>803078309</v>
      </c>
      <c r="C9" s="25" t="s">
        <v>47</v>
      </c>
      <c r="D9" s="17">
        <f t="shared" si="0"/>
        <v>1</v>
      </c>
      <c r="E9" s="7" t="s">
        <v>7</v>
      </c>
      <c r="F9" s="8">
        <v>0</v>
      </c>
      <c r="G9" s="9">
        <f t="shared" si="1"/>
        <v>0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0</v>
      </c>
      <c r="N9" s="16">
        <v>0</v>
      </c>
    </row>
    <row r="10" spans="1:14" x14ac:dyDescent="0.25">
      <c r="A10" s="6">
        <f t="shared" si="2"/>
        <v>4</v>
      </c>
      <c r="B10" s="26">
        <v>612601080844</v>
      </c>
      <c r="C10" s="29" t="s">
        <v>35</v>
      </c>
      <c r="D10" s="17">
        <f t="shared" si="0"/>
        <v>1</v>
      </c>
      <c r="E10" s="7" t="s">
        <v>7</v>
      </c>
      <c r="F10" s="8">
        <v>0</v>
      </c>
      <c r="G10" s="9">
        <f t="shared" si="1"/>
        <v>0</v>
      </c>
      <c r="H10" s="2">
        <v>0</v>
      </c>
      <c r="I10" s="2">
        <v>0</v>
      </c>
      <c r="J10" s="2">
        <v>0</v>
      </c>
      <c r="K10" s="2">
        <v>1</v>
      </c>
      <c r="L10" s="2">
        <v>0</v>
      </c>
      <c r="M10" s="2">
        <v>0</v>
      </c>
      <c r="N10" s="16">
        <v>0</v>
      </c>
    </row>
    <row r="11" spans="1:14" x14ac:dyDescent="0.25">
      <c r="A11" s="6">
        <f t="shared" si="2"/>
        <v>5</v>
      </c>
      <c r="B11" s="22" t="s">
        <v>49</v>
      </c>
      <c r="C11" s="18" t="s">
        <v>48</v>
      </c>
      <c r="D11" s="17">
        <f t="shared" si="0"/>
        <v>1</v>
      </c>
      <c r="E11" s="7" t="s">
        <v>7</v>
      </c>
      <c r="F11" s="8">
        <v>0</v>
      </c>
      <c r="G11" s="9">
        <f t="shared" si="1"/>
        <v>0</v>
      </c>
      <c r="H11" s="2">
        <v>0</v>
      </c>
      <c r="I11" s="2">
        <v>0</v>
      </c>
      <c r="J11" s="2">
        <v>0</v>
      </c>
      <c r="K11" s="2">
        <v>1</v>
      </c>
      <c r="L11" s="2">
        <v>0</v>
      </c>
      <c r="M11" s="2">
        <v>0</v>
      </c>
      <c r="N11" s="16">
        <v>0</v>
      </c>
    </row>
    <row r="12" spans="1:14" x14ac:dyDescent="0.25">
      <c r="A12" s="6">
        <f t="shared" si="2"/>
        <v>6</v>
      </c>
      <c r="B12" s="1" t="s">
        <v>20</v>
      </c>
      <c r="C12" s="1" t="s">
        <v>67</v>
      </c>
      <c r="D12" s="33">
        <f t="shared" si="0"/>
        <v>22</v>
      </c>
      <c r="E12" s="2" t="s">
        <v>68</v>
      </c>
      <c r="F12" s="34">
        <v>0</v>
      </c>
      <c r="G12" s="9">
        <f t="shared" si="1"/>
        <v>0</v>
      </c>
      <c r="H12" s="2">
        <v>0</v>
      </c>
      <c r="I12" s="2">
        <v>0</v>
      </c>
      <c r="J12" s="2">
        <v>0</v>
      </c>
      <c r="K12" s="2">
        <v>12</v>
      </c>
      <c r="L12" s="2">
        <v>10</v>
      </c>
      <c r="M12" s="2">
        <v>0</v>
      </c>
      <c r="N12" s="16">
        <v>0</v>
      </c>
    </row>
    <row r="13" spans="1:14" x14ac:dyDescent="0.25">
      <c r="A13" s="36" t="s">
        <v>9</v>
      </c>
      <c r="B13" s="37"/>
      <c r="C13" s="37"/>
      <c r="D13" s="37"/>
      <c r="E13" s="37"/>
      <c r="F13" s="38"/>
      <c r="G13" s="3">
        <f>SUM(G7:G12)</f>
        <v>0</v>
      </c>
      <c r="H13" s="2"/>
      <c r="I13" s="2"/>
      <c r="J13" s="2"/>
      <c r="K13" s="2"/>
      <c r="L13" s="2"/>
      <c r="M13" s="2"/>
      <c r="N13" s="1"/>
    </row>
    <row r="14" spans="1:14" x14ac:dyDescent="0.25">
      <c r="A14" s="36" t="s">
        <v>8</v>
      </c>
      <c r="B14" s="37"/>
      <c r="C14" s="37"/>
      <c r="D14" s="37"/>
      <c r="E14" s="37"/>
      <c r="F14" s="38"/>
      <c r="G14" s="4">
        <f>G13</f>
        <v>0</v>
      </c>
      <c r="H14" s="1"/>
      <c r="I14" s="1"/>
      <c r="J14" s="1"/>
      <c r="K14" s="1"/>
      <c r="L14" s="1"/>
      <c r="M14" s="1"/>
      <c r="N14" s="1"/>
    </row>
    <row r="16" spans="1:14" x14ac:dyDescent="0.25">
      <c r="A16" t="s">
        <v>13</v>
      </c>
      <c r="N16" s="13"/>
    </row>
  </sheetData>
  <mergeCells count="3">
    <mergeCell ref="A3:G3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3"/>
  <sheetViews>
    <sheetView workbookViewId="0">
      <selection activeCell="N6" sqref="N6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3" spans="1:14" x14ac:dyDescent="0.25">
      <c r="A3" s="35" t="s">
        <v>62</v>
      </c>
      <c r="B3" s="35"/>
      <c r="C3" s="35"/>
      <c r="D3" s="35"/>
      <c r="E3" s="35"/>
      <c r="F3" s="35"/>
      <c r="G3" s="35"/>
    </row>
    <row r="6" spans="1:14" ht="105" x14ac:dyDescent="0.25">
      <c r="A6" s="10" t="s">
        <v>0</v>
      </c>
      <c r="B6" s="11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72</v>
      </c>
    </row>
    <row r="7" spans="1:14" x14ac:dyDescent="0.25">
      <c r="A7" s="6">
        <v>1</v>
      </c>
      <c r="B7" s="27">
        <v>275102525</v>
      </c>
      <c r="C7" s="25" t="s">
        <v>50</v>
      </c>
      <c r="D7" s="17">
        <f t="shared" ref="D7:D9" si="0">H7+I7+J7+K7+L7+M7+N7</f>
        <v>1</v>
      </c>
      <c r="E7" s="7" t="s">
        <v>7</v>
      </c>
      <c r="F7" s="8">
        <v>0</v>
      </c>
      <c r="G7" s="9">
        <f t="shared" ref="G7:G9" si="1">F7*D7</f>
        <v>0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16">
        <v>0</v>
      </c>
    </row>
    <row r="8" spans="1:14" x14ac:dyDescent="0.25">
      <c r="A8" s="6">
        <f t="shared" ref="A8:A9" si="2">A7+1</f>
        <v>2</v>
      </c>
      <c r="B8" s="28">
        <v>252120712</v>
      </c>
      <c r="C8" s="25" t="s">
        <v>50</v>
      </c>
      <c r="D8" s="17">
        <f t="shared" si="0"/>
        <v>1</v>
      </c>
      <c r="E8" s="7" t="s">
        <v>7</v>
      </c>
      <c r="F8" s="8">
        <v>0</v>
      </c>
      <c r="G8" s="9">
        <f t="shared" si="1"/>
        <v>0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16">
        <v>0</v>
      </c>
    </row>
    <row r="9" spans="1:14" x14ac:dyDescent="0.25">
      <c r="A9" s="6">
        <f t="shared" si="2"/>
        <v>3</v>
      </c>
      <c r="B9" s="1" t="s">
        <v>20</v>
      </c>
      <c r="C9" s="1" t="s">
        <v>67</v>
      </c>
      <c r="D9" s="33">
        <f t="shared" si="0"/>
        <v>25</v>
      </c>
      <c r="E9" s="2" t="s">
        <v>68</v>
      </c>
      <c r="F9" s="34">
        <v>0</v>
      </c>
      <c r="G9" s="9">
        <f t="shared" si="1"/>
        <v>0</v>
      </c>
      <c r="H9" s="2">
        <v>0</v>
      </c>
      <c r="I9" s="2">
        <v>0</v>
      </c>
      <c r="J9" s="2">
        <v>0</v>
      </c>
      <c r="K9" s="2">
        <v>25</v>
      </c>
      <c r="L9" s="2">
        <v>0</v>
      </c>
      <c r="M9" s="2">
        <v>0</v>
      </c>
      <c r="N9" s="16">
        <v>0</v>
      </c>
    </row>
    <row r="10" spans="1:14" x14ac:dyDescent="0.25">
      <c r="A10" s="36" t="s">
        <v>9</v>
      </c>
      <c r="B10" s="37"/>
      <c r="C10" s="37"/>
      <c r="D10" s="37"/>
      <c r="E10" s="37"/>
      <c r="F10" s="38"/>
      <c r="G10" s="3">
        <f>SUM(G7:G9)</f>
        <v>0</v>
      </c>
      <c r="H10" s="2"/>
      <c r="I10" s="2"/>
      <c r="J10" s="2"/>
      <c r="K10" s="2"/>
      <c r="L10" s="2"/>
      <c r="M10" s="2"/>
      <c r="N10" s="1"/>
    </row>
    <row r="11" spans="1:14" x14ac:dyDescent="0.25">
      <c r="A11" s="36" t="s">
        <v>8</v>
      </c>
      <c r="B11" s="37"/>
      <c r="C11" s="37"/>
      <c r="D11" s="37"/>
      <c r="E11" s="37"/>
      <c r="F11" s="38"/>
      <c r="G11" s="4">
        <f>G10</f>
        <v>0</v>
      </c>
      <c r="H11" s="1"/>
      <c r="I11" s="1"/>
      <c r="J11" s="1"/>
      <c r="K11" s="1"/>
      <c r="L11" s="1"/>
      <c r="M11" s="1"/>
      <c r="N11" s="1"/>
    </row>
    <row r="13" spans="1:14" x14ac:dyDescent="0.25">
      <c r="A13" t="s">
        <v>13</v>
      </c>
      <c r="N13" s="13"/>
    </row>
  </sheetData>
  <mergeCells count="3">
    <mergeCell ref="A3:G3"/>
    <mergeCell ref="A10:F10"/>
    <mergeCell ref="A11:F11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3"/>
  <sheetViews>
    <sheetView topLeftCell="C1" workbookViewId="0">
      <selection activeCell="N6" sqref="N6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3" spans="1:14" x14ac:dyDescent="0.25">
      <c r="A3" s="35" t="s">
        <v>63</v>
      </c>
      <c r="B3" s="35"/>
      <c r="C3" s="35"/>
      <c r="D3" s="35"/>
      <c r="E3" s="35"/>
      <c r="F3" s="35"/>
      <c r="G3" s="35"/>
    </row>
    <row r="6" spans="1:14" ht="105" x14ac:dyDescent="0.25">
      <c r="A6" s="10" t="s">
        <v>0</v>
      </c>
      <c r="B6" s="11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71</v>
      </c>
    </row>
    <row r="7" spans="1:14" x14ac:dyDescent="0.25">
      <c r="A7" s="6">
        <v>1</v>
      </c>
      <c r="B7" s="24" t="s">
        <v>52</v>
      </c>
      <c r="C7" s="31" t="s">
        <v>27</v>
      </c>
      <c r="D7" s="17">
        <f t="shared" ref="D7:D9" si="0">H7+I7+J7+K7+L7+M7+N7</f>
        <v>1</v>
      </c>
      <c r="E7" s="7" t="s">
        <v>7</v>
      </c>
      <c r="F7" s="8">
        <v>0</v>
      </c>
      <c r="G7" s="9">
        <f t="shared" ref="G7:G9" si="1">F7*D7</f>
        <v>0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2">
        <v>0</v>
      </c>
      <c r="N7" s="16">
        <v>0</v>
      </c>
    </row>
    <row r="8" spans="1:14" x14ac:dyDescent="0.25">
      <c r="A8" s="6">
        <f t="shared" ref="A8:A9" si="2">A7+1</f>
        <v>2</v>
      </c>
      <c r="B8" s="24" t="s">
        <v>54</v>
      </c>
      <c r="C8" s="31" t="s">
        <v>53</v>
      </c>
      <c r="D8" s="17">
        <f t="shared" si="0"/>
        <v>6</v>
      </c>
      <c r="E8" s="7" t="s">
        <v>7</v>
      </c>
      <c r="F8" s="8">
        <v>0</v>
      </c>
      <c r="G8" s="9">
        <f t="shared" si="1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6">
        <v>6</v>
      </c>
    </row>
    <row r="9" spans="1:14" x14ac:dyDescent="0.25">
      <c r="A9" s="6">
        <f t="shared" si="2"/>
        <v>3</v>
      </c>
      <c r="B9" s="1" t="s">
        <v>20</v>
      </c>
      <c r="C9" s="1" t="s">
        <v>67</v>
      </c>
      <c r="D9" s="33">
        <f t="shared" si="0"/>
        <v>31</v>
      </c>
      <c r="E9" s="2" t="s">
        <v>68</v>
      </c>
      <c r="F9" s="34">
        <v>0</v>
      </c>
      <c r="G9" s="9">
        <f t="shared" si="1"/>
        <v>0</v>
      </c>
      <c r="H9" s="2">
        <v>0</v>
      </c>
      <c r="I9" s="2">
        <v>0</v>
      </c>
      <c r="J9" s="2">
        <v>30</v>
      </c>
      <c r="K9" s="2">
        <v>0</v>
      </c>
      <c r="L9" s="2">
        <v>0</v>
      </c>
      <c r="M9" s="2">
        <v>0</v>
      </c>
      <c r="N9" s="16">
        <v>1</v>
      </c>
    </row>
    <row r="10" spans="1:14" x14ac:dyDescent="0.25">
      <c r="A10" s="36" t="s">
        <v>9</v>
      </c>
      <c r="B10" s="37"/>
      <c r="C10" s="37"/>
      <c r="D10" s="37"/>
      <c r="E10" s="37"/>
      <c r="F10" s="38"/>
      <c r="G10" s="3">
        <f>SUM(G7:G9)</f>
        <v>0</v>
      </c>
      <c r="H10" s="2"/>
      <c r="I10" s="2"/>
      <c r="J10" s="2"/>
      <c r="K10" s="2"/>
      <c r="L10" s="2"/>
      <c r="M10" s="2"/>
      <c r="N10" s="1"/>
    </row>
    <row r="11" spans="1:14" x14ac:dyDescent="0.25">
      <c r="A11" s="36" t="s">
        <v>8</v>
      </c>
      <c r="B11" s="37"/>
      <c r="C11" s="37"/>
      <c r="D11" s="37"/>
      <c r="E11" s="37"/>
      <c r="F11" s="38"/>
      <c r="G11" s="4">
        <f>G10</f>
        <v>0</v>
      </c>
      <c r="H11" s="1"/>
      <c r="I11" s="1"/>
      <c r="J11" s="1"/>
      <c r="K11" s="1"/>
      <c r="L11" s="1"/>
      <c r="M11" s="1"/>
      <c r="N11" s="1"/>
    </row>
    <row r="13" spans="1:14" x14ac:dyDescent="0.25">
      <c r="A13" t="s">
        <v>13</v>
      </c>
      <c r="N13" s="13"/>
    </row>
  </sheetData>
  <mergeCells count="3">
    <mergeCell ref="A3:G3"/>
    <mergeCell ref="A10:F10"/>
    <mergeCell ref="A11:F11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0"/>
  <sheetViews>
    <sheetView topLeftCell="A4" workbookViewId="0">
      <selection activeCell="N6" sqref="N6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3" spans="1:14" x14ac:dyDescent="0.25">
      <c r="A3" s="35" t="s">
        <v>64</v>
      </c>
      <c r="B3" s="35"/>
      <c r="C3" s="35"/>
      <c r="D3" s="35"/>
      <c r="E3" s="35"/>
      <c r="F3" s="35"/>
      <c r="G3" s="35"/>
    </row>
    <row r="6" spans="1:14" ht="105" x14ac:dyDescent="0.25">
      <c r="A6" s="10" t="s">
        <v>0</v>
      </c>
      <c r="B6" s="11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71</v>
      </c>
    </row>
    <row r="7" spans="1:14" x14ac:dyDescent="0.25">
      <c r="A7" s="6">
        <v>1</v>
      </c>
      <c r="B7" s="24" t="s">
        <v>19</v>
      </c>
      <c r="C7" s="31" t="s">
        <v>35</v>
      </c>
      <c r="D7" s="17">
        <f t="shared" ref="D7:D8" si="0">H7+I7+J7+K7+L7+M7+N7</f>
        <v>6</v>
      </c>
      <c r="E7" s="7" t="s">
        <v>7</v>
      </c>
      <c r="F7" s="8">
        <v>0</v>
      </c>
      <c r="G7" s="9">
        <f t="shared" ref="G7:G8" si="1">F7*D7</f>
        <v>0</v>
      </c>
      <c r="H7" s="2">
        <v>0</v>
      </c>
      <c r="I7" s="2">
        <v>6</v>
      </c>
      <c r="J7" s="2">
        <v>0</v>
      </c>
      <c r="K7" s="2">
        <v>0</v>
      </c>
      <c r="L7" s="2">
        <v>0</v>
      </c>
      <c r="M7" s="2">
        <v>0</v>
      </c>
      <c r="N7" s="16">
        <v>0</v>
      </c>
    </row>
    <row r="8" spans="1:14" x14ac:dyDescent="0.25">
      <c r="A8" s="6">
        <f t="shared" ref="A8" si="2">A7+1</f>
        <v>2</v>
      </c>
      <c r="B8" s="1" t="s">
        <v>20</v>
      </c>
      <c r="C8" s="1" t="s">
        <v>67</v>
      </c>
      <c r="D8" s="33">
        <f t="shared" si="0"/>
        <v>10</v>
      </c>
      <c r="E8" s="2" t="s">
        <v>68</v>
      </c>
      <c r="F8" s="34">
        <v>0</v>
      </c>
      <c r="G8" s="9">
        <f t="shared" si="1"/>
        <v>0</v>
      </c>
      <c r="H8" s="2">
        <v>0</v>
      </c>
      <c r="I8" s="2">
        <v>10</v>
      </c>
      <c r="J8" s="2">
        <v>0</v>
      </c>
      <c r="K8" s="2">
        <v>0</v>
      </c>
      <c r="L8" s="2">
        <v>0</v>
      </c>
      <c r="M8" s="2">
        <v>0</v>
      </c>
      <c r="N8" s="16">
        <v>0</v>
      </c>
    </row>
    <row r="9" spans="1:14" x14ac:dyDescent="0.25">
      <c r="A9" s="36" t="s">
        <v>9</v>
      </c>
      <c r="B9" s="37"/>
      <c r="C9" s="37"/>
      <c r="D9" s="37"/>
      <c r="E9" s="37"/>
      <c r="F9" s="38"/>
      <c r="G9" s="3">
        <f>SUM(G7:G8)</f>
        <v>0</v>
      </c>
      <c r="H9" s="2"/>
      <c r="I9" s="2"/>
      <c r="J9" s="2"/>
      <c r="K9" s="2"/>
      <c r="L9" s="2"/>
      <c r="M9" s="2"/>
      <c r="N9" s="1"/>
    </row>
    <row r="10" spans="1:14" x14ac:dyDescent="0.25">
      <c r="A10" s="36" t="s">
        <v>8</v>
      </c>
      <c r="B10" s="37"/>
      <c r="C10" s="37"/>
      <c r="D10" s="37"/>
      <c r="E10" s="37"/>
      <c r="F10" s="38"/>
      <c r="G10" s="4">
        <f>G9</f>
        <v>0</v>
      </c>
      <c r="H10" s="1"/>
      <c r="I10" s="1"/>
      <c r="J10" s="1"/>
      <c r="K10" s="1"/>
      <c r="L10" s="1"/>
      <c r="M10" s="1"/>
      <c r="N10" s="1"/>
    </row>
  </sheetData>
  <mergeCells count="3">
    <mergeCell ref="A3:G3"/>
    <mergeCell ref="A9:F9"/>
    <mergeCell ref="A10:F10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0"/>
  <sheetViews>
    <sheetView workbookViewId="0">
      <selection activeCell="N6" sqref="N6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" customWidth="1"/>
    <col min="7" max="7" width="13.140625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3" spans="1:14" x14ac:dyDescent="0.25">
      <c r="A3" s="35" t="s">
        <v>65</v>
      </c>
      <c r="B3" s="35"/>
      <c r="C3" s="35"/>
      <c r="D3" s="35"/>
      <c r="E3" s="35"/>
      <c r="F3" s="35"/>
      <c r="G3" s="35"/>
    </row>
    <row r="6" spans="1:14" ht="105" x14ac:dyDescent="0.25">
      <c r="A6" s="10" t="s">
        <v>0</v>
      </c>
      <c r="B6" s="11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71</v>
      </c>
    </row>
    <row r="7" spans="1:14" x14ac:dyDescent="0.25">
      <c r="A7" s="6">
        <v>1</v>
      </c>
      <c r="B7" s="24" t="s">
        <v>52</v>
      </c>
      <c r="C7" s="25" t="s">
        <v>27</v>
      </c>
      <c r="D7" s="17">
        <f t="shared" ref="D7:D8" si="0">H7+I7+J7+K7+L7+M7+N7</f>
        <v>1</v>
      </c>
      <c r="E7" s="7" t="s">
        <v>7</v>
      </c>
      <c r="F7" s="8">
        <v>0</v>
      </c>
      <c r="G7" s="9">
        <f t="shared" ref="G7:G8" si="1">F7*D7</f>
        <v>0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16">
        <v>0</v>
      </c>
    </row>
    <row r="8" spans="1:14" x14ac:dyDescent="0.25">
      <c r="A8" s="6">
        <f t="shared" ref="A8" si="2">A7+1</f>
        <v>2</v>
      </c>
      <c r="B8" s="1" t="s">
        <v>20</v>
      </c>
      <c r="C8" s="1" t="s">
        <v>67</v>
      </c>
      <c r="D8" s="33">
        <f t="shared" si="0"/>
        <v>30</v>
      </c>
      <c r="E8" s="2" t="s">
        <v>68</v>
      </c>
      <c r="F8" s="34">
        <v>0</v>
      </c>
      <c r="G8" s="9">
        <f t="shared" si="1"/>
        <v>0</v>
      </c>
      <c r="H8" s="2">
        <v>30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6">
        <v>0</v>
      </c>
    </row>
    <row r="9" spans="1:14" x14ac:dyDescent="0.25">
      <c r="A9" s="36" t="s">
        <v>9</v>
      </c>
      <c r="B9" s="37"/>
      <c r="C9" s="37"/>
      <c r="D9" s="37"/>
      <c r="E9" s="37"/>
      <c r="F9" s="38"/>
      <c r="G9" s="3">
        <f>SUM(G7:G8)</f>
        <v>0</v>
      </c>
      <c r="H9" s="2"/>
      <c r="I9" s="2"/>
      <c r="J9" s="2"/>
      <c r="K9" s="2"/>
      <c r="L9" s="2"/>
      <c r="M9" s="2"/>
      <c r="N9" s="1"/>
    </row>
    <row r="10" spans="1:14" x14ac:dyDescent="0.25">
      <c r="A10" s="36" t="s">
        <v>8</v>
      </c>
      <c r="B10" s="37"/>
      <c r="C10" s="37"/>
      <c r="D10" s="37"/>
      <c r="E10" s="37"/>
      <c r="F10" s="38"/>
      <c r="G10" s="4">
        <f>G9</f>
        <v>0</v>
      </c>
      <c r="H10" s="1"/>
      <c r="I10" s="1"/>
      <c r="J10" s="1"/>
      <c r="K10" s="1"/>
      <c r="L10" s="1"/>
      <c r="M10" s="1"/>
      <c r="N10" s="1"/>
    </row>
  </sheetData>
  <mergeCells count="3">
    <mergeCell ref="A3:G3"/>
    <mergeCell ref="A9:F9"/>
    <mergeCell ref="A10:F10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N16"/>
  <sheetViews>
    <sheetView workbookViewId="0">
      <selection activeCell="C25" sqref="C25"/>
    </sheetView>
  </sheetViews>
  <sheetFormatPr defaultRowHeight="15" x14ac:dyDescent="0.25"/>
  <cols>
    <col min="2" max="2" width="11.85546875" customWidth="1"/>
    <col min="3" max="3" width="28.5703125" customWidth="1"/>
    <col min="6" max="6" width="9.42578125" bestFit="1" customWidth="1"/>
    <col min="7" max="7" width="13.42578125" customWidth="1"/>
  </cols>
  <sheetData>
    <row r="3" spans="1:14" x14ac:dyDescent="0.25">
      <c r="A3" s="35" t="s">
        <v>66</v>
      </c>
      <c r="B3" s="35"/>
      <c r="C3" s="35"/>
      <c r="D3" s="35"/>
      <c r="E3" s="35"/>
      <c r="F3" s="35"/>
      <c r="G3" s="35"/>
    </row>
    <row r="6" spans="1:14" ht="105" x14ac:dyDescent="0.25">
      <c r="A6" s="10" t="s">
        <v>0</v>
      </c>
      <c r="B6" s="11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71</v>
      </c>
    </row>
    <row r="7" spans="1:14" x14ac:dyDescent="0.25">
      <c r="A7" s="6">
        <v>1</v>
      </c>
      <c r="B7" s="24" t="s">
        <v>31</v>
      </c>
      <c r="C7" s="25" t="s">
        <v>32</v>
      </c>
      <c r="D7" s="17">
        <f t="shared" ref="D7:D14" si="0">H7+I7+J7+K7+L7+M7+N7</f>
        <v>2</v>
      </c>
      <c r="E7" s="7" t="s">
        <v>7</v>
      </c>
      <c r="F7" s="8">
        <v>0</v>
      </c>
      <c r="G7" s="9">
        <f t="shared" ref="G7:G14" si="1">F7*D7</f>
        <v>0</v>
      </c>
      <c r="H7" s="2">
        <v>2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6">
        <v>0</v>
      </c>
    </row>
    <row r="8" spans="1:14" x14ac:dyDescent="0.25">
      <c r="A8" s="6">
        <f t="shared" ref="A8:A14" si="2">A7+1</f>
        <v>2</v>
      </c>
      <c r="B8" s="24" t="s">
        <v>33</v>
      </c>
      <c r="C8" s="25" t="s">
        <v>34</v>
      </c>
      <c r="D8" s="17">
        <f t="shared" si="0"/>
        <v>4</v>
      </c>
      <c r="E8" s="7" t="s">
        <v>7</v>
      </c>
      <c r="F8" s="8">
        <v>0</v>
      </c>
      <c r="G8" s="9">
        <f t="shared" si="1"/>
        <v>0</v>
      </c>
      <c r="H8" s="2">
        <v>4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6">
        <v>0</v>
      </c>
    </row>
    <row r="9" spans="1:14" x14ac:dyDescent="0.25">
      <c r="A9" s="6">
        <f t="shared" si="2"/>
        <v>3</v>
      </c>
      <c r="B9" s="19" t="s">
        <v>19</v>
      </c>
      <c r="C9" s="18" t="s">
        <v>35</v>
      </c>
      <c r="D9" s="17">
        <f t="shared" si="0"/>
        <v>6</v>
      </c>
      <c r="E9" s="7" t="s">
        <v>7</v>
      </c>
      <c r="F9" s="8">
        <v>0</v>
      </c>
      <c r="G9" s="9">
        <f t="shared" si="1"/>
        <v>0</v>
      </c>
      <c r="H9" s="2">
        <v>0</v>
      </c>
      <c r="I9" s="2">
        <v>6</v>
      </c>
      <c r="J9" s="2">
        <v>0</v>
      </c>
      <c r="K9" s="2">
        <v>0</v>
      </c>
      <c r="L9" s="2">
        <v>0</v>
      </c>
      <c r="M9" s="2">
        <v>0</v>
      </c>
      <c r="N9" s="16">
        <v>0</v>
      </c>
    </row>
    <row r="10" spans="1:14" x14ac:dyDescent="0.25">
      <c r="A10" s="6">
        <f t="shared" si="2"/>
        <v>4</v>
      </c>
      <c r="B10" s="19">
        <v>9257254</v>
      </c>
      <c r="C10" s="25" t="s">
        <v>28</v>
      </c>
      <c r="D10" s="17">
        <f t="shared" si="0"/>
        <v>2</v>
      </c>
      <c r="E10" s="7" t="s">
        <v>7</v>
      </c>
      <c r="F10" s="8">
        <v>0</v>
      </c>
      <c r="G10" s="9">
        <f t="shared" si="1"/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16">
        <v>0</v>
      </c>
    </row>
    <row r="11" spans="1:14" x14ac:dyDescent="0.25">
      <c r="A11" s="6">
        <f t="shared" si="2"/>
        <v>5</v>
      </c>
      <c r="B11" s="19">
        <v>1033090</v>
      </c>
      <c r="C11" s="18" t="s">
        <v>29</v>
      </c>
      <c r="D11" s="17">
        <f t="shared" si="0"/>
        <v>2</v>
      </c>
      <c r="E11" s="7" t="s">
        <v>7</v>
      </c>
      <c r="F11" s="8">
        <v>0</v>
      </c>
      <c r="G11" s="9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2</v>
      </c>
      <c r="M11" s="2">
        <v>0</v>
      </c>
      <c r="N11" s="16">
        <v>0</v>
      </c>
    </row>
    <row r="12" spans="1:14" x14ac:dyDescent="0.25">
      <c r="A12" s="6">
        <f t="shared" si="2"/>
        <v>6</v>
      </c>
      <c r="B12" s="19">
        <v>3086531</v>
      </c>
      <c r="C12" s="23" t="s">
        <v>30</v>
      </c>
      <c r="D12" s="17">
        <f t="shared" si="0"/>
        <v>4</v>
      </c>
      <c r="E12" s="7" t="s">
        <v>7</v>
      </c>
      <c r="F12" s="8">
        <v>0</v>
      </c>
      <c r="G12" s="9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4</v>
      </c>
      <c r="M12" s="2">
        <v>0</v>
      </c>
      <c r="N12" s="16">
        <v>0</v>
      </c>
    </row>
    <row r="13" spans="1:14" x14ac:dyDescent="0.25">
      <c r="A13" s="6">
        <f t="shared" si="2"/>
        <v>7</v>
      </c>
      <c r="B13" s="32" t="s">
        <v>56</v>
      </c>
      <c r="C13" s="31" t="s">
        <v>55</v>
      </c>
      <c r="D13" s="17">
        <f t="shared" si="0"/>
        <v>1</v>
      </c>
      <c r="E13" s="7" t="s">
        <v>7</v>
      </c>
      <c r="F13" s="8">
        <v>0</v>
      </c>
      <c r="G13" s="9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16">
        <v>0</v>
      </c>
    </row>
    <row r="14" spans="1:14" x14ac:dyDescent="0.25">
      <c r="A14" s="6">
        <f t="shared" si="2"/>
        <v>8</v>
      </c>
      <c r="B14" s="1" t="s">
        <v>20</v>
      </c>
      <c r="C14" s="1" t="s">
        <v>67</v>
      </c>
      <c r="D14" s="33">
        <f t="shared" si="0"/>
        <v>40</v>
      </c>
      <c r="E14" s="2" t="s">
        <v>68</v>
      </c>
      <c r="F14" s="34">
        <v>0</v>
      </c>
      <c r="G14" s="9">
        <f t="shared" si="1"/>
        <v>0</v>
      </c>
      <c r="H14" s="2">
        <v>10</v>
      </c>
      <c r="I14" s="2">
        <v>10</v>
      </c>
      <c r="J14" s="2">
        <v>0</v>
      </c>
      <c r="K14" s="2">
        <v>0</v>
      </c>
      <c r="L14" s="2">
        <v>20</v>
      </c>
      <c r="M14" s="2">
        <v>0</v>
      </c>
      <c r="N14" s="16">
        <v>0</v>
      </c>
    </row>
    <row r="15" spans="1:14" x14ac:dyDescent="0.25">
      <c r="A15" s="36" t="s">
        <v>9</v>
      </c>
      <c r="B15" s="37"/>
      <c r="C15" s="37"/>
      <c r="D15" s="37"/>
      <c r="E15" s="37"/>
      <c r="F15" s="38"/>
      <c r="G15" s="3">
        <f>SUM(G7:G14)</f>
        <v>0</v>
      </c>
      <c r="H15" s="2"/>
      <c r="I15" s="2"/>
      <c r="J15" s="2"/>
      <c r="K15" s="2"/>
      <c r="L15" s="2"/>
      <c r="M15" s="2"/>
      <c r="N15" s="1"/>
    </row>
    <row r="16" spans="1:14" x14ac:dyDescent="0.25">
      <c r="A16" s="36" t="s">
        <v>8</v>
      </c>
      <c r="B16" s="37"/>
      <c r="C16" s="37"/>
      <c r="D16" s="37"/>
      <c r="E16" s="37"/>
      <c r="F16" s="38"/>
      <c r="G16" s="4">
        <f>G15</f>
        <v>0</v>
      </c>
      <c r="H16" s="1"/>
      <c r="I16" s="1"/>
      <c r="J16" s="1"/>
      <c r="K16" s="1"/>
      <c r="L16" s="1"/>
      <c r="M16" s="1"/>
      <c r="N16" s="1"/>
    </row>
  </sheetData>
  <mergeCells count="3">
    <mergeCell ref="A3:G3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 30</vt:lpstr>
      <vt:lpstr>Февраль 30</vt:lpstr>
      <vt:lpstr>Март 30</vt:lpstr>
      <vt:lpstr>Апрель 30</vt:lpstr>
      <vt:lpstr>Май 30</vt:lpstr>
      <vt:lpstr>Июнь 30</vt:lpstr>
      <vt:lpstr>Июль 30</vt:lpstr>
      <vt:lpstr>Август 30</vt:lpstr>
      <vt:lpstr>Сентябрь 30</vt:lpstr>
      <vt:lpstr>Октябрь 30</vt:lpstr>
      <vt:lpstr>Ноябрь30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2025-06-05T09:09:53Z</dcterms:modified>
</cp:coreProperties>
</file>